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Sheet0" sheetId="1" r:id="rId1"/>
  </sheets>
  <definedNames>
    <definedName name="__bookmark_1">Sheet0!$A$6:$B$47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  <c r="C15" i="1"/>
  <c r="C19" i="1"/>
  <c r="C23" i="1"/>
  <c r="C28" i="1"/>
  <c r="C30" i="1"/>
  <c r="C36" i="1"/>
  <c r="C39" i="1"/>
  <c r="C47" i="1" s="1"/>
  <c r="C45" i="1"/>
</calcChain>
</file>

<file path=xl/sharedStrings.xml><?xml version="1.0" encoding="utf-8"?>
<sst xmlns="http://schemas.openxmlformats.org/spreadsheetml/2006/main" count="87" uniqueCount="87">
  <si>
    <t>Функц. класс.</t>
  </si>
  <si>
    <t>Наименование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</si>
  <si>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</si>
  <si>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</si>
  <si>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</si>
  <si>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</si>
  <si>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</si>
  <si>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</si>
  <si>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</si>
  <si>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</si>
  <si>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</si>
  <si>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</si>
  <si>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</si>
  <si>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</si>
  <si>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</si>
  <si>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</si>
  <si>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</si>
  <si>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</si>
  <si>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</si>
  <si>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</si>
  <si>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</si>
  <si>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</si>
  <si>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</si>
  <si>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</si>
  <si>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</si>
  <si>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</si>
  <si>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</si>
  <si>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</si>
  <si>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</si>
  <si>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</si>
  <si>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</si>
  <si>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</si>
  <si>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</si>
  <si>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</si>
  <si>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</si>
  <si>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</si>
  <si>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</si>
  <si>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</si>
  <si>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</si>
  <si>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</si>
  <si>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</si>
  <si>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</si>
  <si>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</si>
  <si>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</si>
  <si>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</si>
  <si>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</si>
  <si>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</si>
  <si>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</si>
  <si>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</si>
  <si>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</si>
  <si>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</si>
  <si>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</si>
  <si>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</si>
  <si>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</si>
  <si>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</si>
  <si>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</si>
  <si>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</si>
  <si>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</si>
  <si>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</si>
  <si>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</si>
  <si>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</si>
  <si>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</si>
  <si>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</si>
  <si>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</si>
  <si>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</si>
  <si>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</si>
  <si>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</si>
  <si>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</si>
  <si>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</si>
  <si>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</si>
  <si>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</si>
  <si>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</si>
  <si>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</si>
  <si>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</si>
  <si>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</si>
  <si>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</si>
  <si>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</si>
  <si>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</si>
  <si>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</si>
  <si>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</si>
  <si>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</si>
  <si>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</si>
  <si>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ИТОГО расходов</t>
  </si>
  <si>
    <t>Исполнение бюджета Переславль-Залесского муниципального округа по разделам, подразделам классификации расходов бюджетов Российской Федерации за 2025 год</t>
  </si>
  <si>
    <t>Сумма</t>
  </si>
  <si>
    <t xml:space="preserve">Приложение </t>
  </si>
  <si>
    <t>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</si>
</sst>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0" fillId="0" borderId="0" xfId="0"/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7"/>
  <sheetViews>
    <sheetView tabSelected="1" workbookViewId="0">
      <selection activeCell="D4" sqref="D4"/>
    </sheetView>
  </sheetViews>
  <sheetFormatPr defaultRowHeight="15" x14ac:dyDescent="0.25"/>
  <cols>
    <col min="1" max="1" width="12.28515625" customWidth="1"/>
    <col min="2" max="2" width="70.5703125" customWidth="1"/>
    <col min="3" max="3" width="21.7109375" bestFit="1" customWidth="1"/>
  </cols>
  <sheetData>
    <row r="1" spans="1:3" s="6" customFormat="1" x14ac:dyDescent="0.25">
      <c r="B1" s="10" t="s">
        <v>85</v>
      </c>
      <c r="C1" s="10"/>
    </row>
    <row r="2" spans="1:3" s="6" customFormat="1" x14ac:dyDescent="0.25">
      <c r="B2" s="10" t="s">
        <v>86</v>
      </c>
      <c r="C2" s="10"/>
    </row>
    <row r="3" spans="1:3" s="6" customFormat="1" x14ac:dyDescent="0.25">
      <c r="B3" s="11"/>
      <c r="C3" s="11"/>
    </row>
    <row r="4" spans="1:3" ht="18.75" x14ac:dyDescent="0.3">
      <c r="A4" s="7"/>
      <c r="B4" s="8"/>
    </row>
    <row r="5" spans="1:3" ht="53.25" customHeight="1" x14ac:dyDescent="0.3">
      <c r="A5" s="9" t="s">
        <v>83</v>
      </c>
      <c r="B5" s="8"/>
      <c r="C5" s="8"/>
    </row>
    <row r="6" spans="1:3" ht="37.5" x14ac:dyDescent="0.25">
      <c r="A6" s="1" t="s">
        <v>0</v>
      </c>
      <c r="B6" s="1" t="s">
        <v>1</v>
      </c>
      <c r="C6" s="1" t="s">
        <v>84</v>
      </c>
    </row>
    <row r="7" spans="1:3" ht="18.75" x14ac:dyDescent="0.3">
      <c r="A7" s="2" t="s">
        <v>2</v>
      </c>
      <c r="B7" s="2" t="s">
        <v>3</v>
      </c>
      <c r="C7" s="3">
        <f>SUM(C8:C14)</f>
        <v>302162399.8499999</v>
      </c>
    </row>
    <row r="8" spans="1:3" ht="56.25" x14ac:dyDescent="0.3">
      <c r="A8" s="4" t="s">
        <v>4</v>
      </c>
      <c r="B8" s="4" t="s">
        <v>5</v>
      </c>
      <c r="C8" s="5">
        <v>7071057.5499999998</v>
      </c>
    </row>
    <row r="9" spans="1:3" ht="56.25" x14ac:dyDescent="0.3">
      <c r="A9" s="4" t="s">
        <v>6</v>
      </c>
      <c r="B9" s="4" t="s">
        <v>7</v>
      </c>
      <c r="C9" s="5">
        <v>2873993.65</v>
      </c>
    </row>
    <row r="10" spans="1:3" ht="56.25" x14ac:dyDescent="0.3">
      <c r="A10" s="4" t="s">
        <v>8</v>
      </c>
      <c r="B10" s="4" t="s">
        <v>9</v>
      </c>
      <c r="C10" s="5">
        <v>97505577.120000005</v>
      </c>
    </row>
    <row r="11" spans="1:3" ht="18.75" x14ac:dyDescent="0.3">
      <c r="A11" s="4" t="s">
        <v>10</v>
      </c>
      <c r="B11" s="4" t="s">
        <v>11</v>
      </c>
      <c r="C11" s="5">
        <v>4080</v>
      </c>
    </row>
    <row r="12" spans="1:3" ht="56.25" x14ac:dyDescent="0.3">
      <c r="A12" s="4" t="s">
        <v>12</v>
      </c>
      <c r="B12" s="4" t="s">
        <v>13</v>
      </c>
      <c r="C12" s="5">
        <v>23193283.669999998</v>
      </c>
    </row>
    <row r="13" spans="1:3" ht="18.75" x14ac:dyDescent="0.3">
      <c r="A13" s="4" t="s">
        <v>14</v>
      </c>
      <c r="B13" s="4" t="s">
        <v>15</v>
      </c>
      <c r="C13" s="5">
        <v>0</v>
      </c>
    </row>
    <row r="14" spans="1:3" ht="18.75" x14ac:dyDescent="0.3">
      <c r="A14" s="4" t="s">
        <v>16</v>
      </c>
      <c r="B14" s="4" t="s">
        <v>17</v>
      </c>
      <c r="C14" s="5">
        <v>171514407.8599999</v>
      </c>
    </row>
    <row r="15" spans="1:3" ht="37.5" x14ac:dyDescent="0.3">
      <c r="A15" s="2" t="s">
        <v>18</v>
      </c>
      <c r="B15" s="2" t="s">
        <v>19</v>
      </c>
      <c r="C15" s="3">
        <f>SUM(C16:C18)</f>
        <v>3878331.5999999996</v>
      </c>
    </row>
    <row r="16" spans="1:3" ht="18.75" x14ac:dyDescent="0.3">
      <c r="A16" s="4" t="s">
        <v>20</v>
      </c>
      <c r="B16" s="4" t="s">
        <v>21</v>
      </c>
      <c r="C16" s="5">
        <v>630488</v>
      </c>
    </row>
    <row r="17" spans="1:3" ht="56.25" x14ac:dyDescent="0.3">
      <c r="A17" s="4" t="s">
        <v>22</v>
      </c>
      <c r="B17" s="4" t="s">
        <v>23</v>
      </c>
      <c r="C17" s="5">
        <v>3129443.5999999996</v>
      </c>
    </row>
    <row r="18" spans="1:3" ht="37.5" x14ac:dyDescent="0.3">
      <c r="A18" s="4" t="s">
        <v>24</v>
      </c>
      <c r="B18" s="4" t="s">
        <v>25</v>
      </c>
      <c r="C18" s="5">
        <v>118400</v>
      </c>
    </row>
    <row r="19" spans="1:3" ht="18.75" x14ac:dyDescent="0.3">
      <c r="A19" s="2" t="s">
        <v>26</v>
      </c>
      <c r="B19" s="2" t="s">
        <v>27</v>
      </c>
      <c r="C19" s="3">
        <f>SUM(C20:C22)</f>
        <v>595391717.7299999</v>
      </c>
    </row>
    <row r="20" spans="1:3" ht="18.75" x14ac:dyDescent="0.3">
      <c r="A20" s="4" t="s">
        <v>28</v>
      </c>
      <c r="B20" s="4" t="s">
        <v>29</v>
      </c>
      <c r="C20" s="5">
        <v>16274000</v>
      </c>
    </row>
    <row r="21" spans="1:3" ht="18.75" x14ac:dyDescent="0.3">
      <c r="A21" s="4" t="s">
        <v>30</v>
      </c>
      <c r="B21" s="4" t="s">
        <v>31</v>
      </c>
      <c r="C21" s="5">
        <v>577413103.56999993</v>
      </c>
    </row>
    <row r="22" spans="1:3" ht="18.75" x14ac:dyDescent="0.3">
      <c r="A22" s="4" t="s">
        <v>32</v>
      </c>
      <c r="B22" s="4" t="s">
        <v>33</v>
      </c>
      <c r="C22" s="5">
        <v>1704614.16</v>
      </c>
    </row>
    <row r="23" spans="1:3" ht="18.75" x14ac:dyDescent="0.3">
      <c r="A23" s="2" t="s">
        <v>34</v>
      </c>
      <c r="B23" s="2" t="s">
        <v>35</v>
      </c>
      <c r="C23" s="3">
        <f>SUM(C24:C27)</f>
        <v>449142884.8599999</v>
      </c>
    </row>
    <row r="24" spans="1:3" ht="18.75" x14ac:dyDescent="0.3">
      <c r="A24" s="4" t="s">
        <v>36</v>
      </c>
      <c r="B24" s="4" t="s">
        <v>37</v>
      </c>
      <c r="C24" s="5">
        <v>39020711.769999996</v>
      </c>
    </row>
    <row r="25" spans="1:3" ht="18.75" x14ac:dyDescent="0.3">
      <c r="A25" s="4" t="s">
        <v>38</v>
      </c>
      <c r="B25" s="4" t="s">
        <v>39</v>
      </c>
      <c r="C25" s="5">
        <v>75987375.75</v>
      </c>
    </row>
    <row r="26" spans="1:3" ht="18.75" x14ac:dyDescent="0.3">
      <c r="A26" s="4" t="s">
        <v>40</v>
      </c>
      <c r="B26" s="4" t="s">
        <v>41</v>
      </c>
      <c r="C26" s="5">
        <v>177542908.92000002</v>
      </c>
    </row>
    <row r="27" spans="1:3" ht="37.5" x14ac:dyDescent="0.3">
      <c r="A27" s="4" t="s">
        <v>42</v>
      </c>
      <c r="B27" s="4" t="s">
        <v>43</v>
      </c>
      <c r="C27" s="5">
        <v>156591888.41999993</v>
      </c>
    </row>
    <row r="28" spans="1:3" ht="18.75" x14ac:dyDescent="0.3">
      <c r="A28" s="2" t="s">
        <v>44</v>
      </c>
      <c r="B28" s="2" t="s">
        <v>45</v>
      </c>
      <c r="C28" s="3">
        <f>C29</f>
        <v>33471262.32</v>
      </c>
    </row>
    <row r="29" spans="1:3" ht="18.75" x14ac:dyDescent="0.3">
      <c r="A29" s="4" t="s">
        <v>46</v>
      </c>
      <c r="B29" s="4" t="s">
        <v>47</v>
      </c>
      <c r="C29" s="5">
        <v>33471262.32</v>
      </c>
    </row>
    <row r="30" spans="1:3" ht="18.75" x14ac:dyDescent="0.3">
      <c r="A30" s="2" t="s">
        <v>48</v>
      </c>
      <c r="B30" s="2" t="s">
        <v>49</v>
      </c>
      <c r="C30" s="3">
        <f>SUM(C31:C35)</f>
        <v>1547085207.5899999</v>
      </c>
    </row>
    <row r="31" spans="1:3" ht="18.75" x14ac:dyDescent="0.3">
      <c r="A31" s="4" t="s">
        <v>50</v>
      </c>
      <c r="B31" s="4" t="s">
        <v>51</v>
      </c>
      <c r="C31" s="5">
        <v>507987147.17000002</v>
      </c>
    </row>
    <row r="32" spans="1:3" ht="18.75" x14ac:dyDescent="0.3">
      <c r="A32" s="4" t="s">
        <v>52</v>
      </c>
      <c r="B32" s="4" t="s">
        <v>53</v>
      </c>
      <c r="C32" s="5">
        <v>792839543.13</v>
      </c>
    </row>
    <row r="33" spans="1:3" ht="18.75" x14ac:dyDescent="0.3">
      <c r="A33" s="4" t="s">
        <v>54</v>
      </c>
      <c r="B33" s="4" t="s">
        <v>55</v>
      </c>
      <c r="C33" s="5">
        <v>166837382.79000002</v>
      </c>
    </row>
    <row r="34" spans="1:3" ht="18.75" x14ac:dyDescent="0.3">
      <c r="A34" s="4" t="s">
        <v>56</v>
      </c>
      <c r="B34" s="4" t="s">
        <v>57</v>
      </c>
      <c r="C34" s="5">
        <v>27228253.609999999</v>
      </c>
    </row>
    <row r="35" spans="1:3" ht="18.75" x14ac:dyDescent="0.3">
      <c r="A35" s="4" t="s">
        <v>58</v>
      </c>
      <c r="B35" s="4" t="s">
        <v>59</v>
      </c>
      <c r="C35" s="5">
        <v>52192880.890000023</v>
      </c>
    </row>
    <row r="36" spans="1:3" ht="18.75" x14ac:dyDescent="0.3">
      <c r="A36" s="2" t="s">
        <v>60</v>
      </c>
      <c r="B36" s="2" t="s">
        <v>61</v>
      </c>
      <c r="C36" s="3">
        <f>SUM(C37:C38)</f>
        <v>101914886.16</v>
      </c>
    </row>
    <row r="37" spans="1:3" ht="18.75" x14ac:dyDescent="0.3">
      <c r="A37" s="4" t="s">
        <v>62</v>
      </c>
      <c r="B37" s="4" t="s">
        <v>63</v>
      </c>
      <c r="C37" s="5">
        <v>88445653.859999999</v>
      </c>
    </row>
    <row r="38" spans="1:3" ht="18.75" x14ac:dyDescent="0.3">
      <c r="A38" s="4" t="s">
        <v>64</v>
      </c>
      <c r="B38" s="4" t="s">
        <v>65</v>
      </c>
      <c r="C38" s="5">
        <v>13469232.300000001</v>
      </c>
    </row>
    <row r="39" spans="1:3" ht="18.75" x14ac:dyDescent="0.3">
      <c r="A39" s="2" t="s">
        <v>66</v>
      </c>
      <c r="B39" s="2" t="s">
        <v>67</v>
      </c>
      <c r="C39" s="3">
        <f>SUM(C40:C44)</f>
        <v>299727744.52000004</v>
      </c>
    </row>
    <row r="40" spans="1:3" ht="18.75" x14ac:dyDescent="0.3">
      <c r="A40" s="4" t="s">
        <v>68</v>
      </c>
      <c r="B40" s="4" t="s">
        <v>69</v>
      </c>
      <c r="C40" s="5">
        <v>10715615.380000001</v>
      </c>
    </row>
    <row r="41" spans="1:3" ht="18.75" x14ac:dyDescent="0.3">
      <c r="A41" s="4" t="s">
        <v>70</v>
      </c>
      <c r="B41" s="4" t="s">
        <v>71</v>
      </c>
      <c r="C41" s="5">
        <v>193052442.86000001</v>
      </c>
    </row>
    <row r="42" spans="1:3" ht="18.75" x14ac:dyDescent="0.3">
      <c r="A42" s="4" t="s">
        <v>72</v>
      </c>
      <c r="B42" s="4" t="s">
        <v>73</v>
      </c>
      <c r="C42" s="5">
        <v>29711309.380000003</v>
      </c>
    </row>
    <row r="43" spans="1:3" ht="18.75" x14ac:dyDescent="0.3">
      <c r="A43" s="4" t="s">
        <v>74</v>
      </c>
      <c r="B43" s="4" t="s">
        <v>75</v>
      </c>
      <c r="C43" s="5">
        <v>50833284.670000002</v>
      </c>
    </row>
    <row r="44" spans="1:3" ht="18.75" x14ac:dyDescent="0.3">
      <c r="A44" s="4" t="s">
        <v>76</v>
      </c>
      <c r="B44" s="4" t="s">
        <v>77</v>
      </c>
      <c r="C44" s="5">
        <v>15415092.229999999</v>
      </c>
    </row>
    <row r="45" spans="1:3" ht="18.75" x14ac:dyDescent="0.3">
      <c r="A45" s="2" t="s">
        <v>78</v>
      </c>
      <c r="B45" s="2" t="s">
        <v>79</v>
      </c>
      <c r="C45" s="3">
        <f>C46</f>
        <v>97040189.139999986</v>
      </c>
    </row>
    <row r="46" spans="1:3" ht="18.75" x14ac:dyDescent="0.3">
      <c r="A46" s="4" t="s">
        <v>80</v>
      </c>
      <c r="B46" s="4" t="s">
        <v>81</v>
      </c>
      <c r="C46" s="5">
        <v>97040189.139999986</v>
      </c>
    </row>
    <row r="47" spans="1:3" ht="18.75" x14ac:dyDescent="0.3">
      <c r="A47" s="2"/>
      <c r="B47" s="2" t="s">
        <v>82</v>
      </c>
      <c r="C47" s="3">
        <f>C45+C39+C36+C30+C23+C19+C15+C7+C28</f>
        <v>3429814623.7699995</v>
      </c>
    </row>
  </sheetData>
  <mergeCells count="5">
    <mergeCell ref="A4:B4"/>
    <mergeCell ref="A5:C5"/>
    <mergeCell ref="B1:C1"/>
    <mergeCell ref="B2:C2"/>
    <mergeCell ref="B3:C3"/>
  </mergeCells>
  <pageMargins left="0.78740157480314965" right="0.19685039370078741" top="0.78740157480314965" bottom="0.39370078740157483" header="0.39370078740157483" footer="0"/>
  <pageSetup paperSize="9" scale="67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Mironova</cp:lastModifiedBy>
  <cp:lastPrinted>2026-03-26T10:19:27Z</cp:lastPrinted>
  <dcterms:created xsi:type="dcterms:W3CDTF">2026-03-23T11:37:43Z</dcterms:created>
  <dcterms:modified xsi:type="dcterms:W3CDTF">2026-03-26T10:19:34Z</dcterms:modified>
</cp:coreProperties>
</file>